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062E0052-2997-49BF-9F75-BDAD5FE08C2C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6024-Krácení v projektu paušál" sheetId="1" r:id="rId1"/>
    <sheet name="vzorce" sheetId="2" state="hidden" r:id="rId2"/>
  </sheets>
  <definedNames>
    <definedName name="_xlnm._FilterDatabase" localSheetId="0" hidden="1">'6024-Krácení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<sst xmlns="http://schemas.openxmlformats.org/spreadsheetml/2006/main" count="69" uniqueCount="65">
  <si>
    <t>Název projektu:</t>
  </si>
  <si>
    <t>Komplexní adiktologická péče</t>
  </si>
  <si>
    <t>Název žadatele:</t>
  </si>
  <si>
    <t>Kolpingovo dílo České republiky z.s.</t>
  </si>
  <si>
    <t xml:space="preserve">Registrační číslo projektu: </t>
  </si>
  <si>
    <t>CZ.03.02.01/00/25_106/0006024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</si>
  <si>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</si>
  <si>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</si>
  <si>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</si>
  <si>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</si>
  <si>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</si>
  <si>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</si>
  <si>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</si>
  <si>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</si>
  <si>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</si>
  <si>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</si>
  <si>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</si>
  <si>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</si>
  <si>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</si>
  <si>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</si>
  <si>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</si>
  <si>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</si>
  <si>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</si>
  <si>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</si>
  <si>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</si>
  <si>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</si>
  <si>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</si>
  <si>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</si>
  <si>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</si>
  <si>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</si>
  <si>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Vedoucí/koordinátor</t>
  </si>
  <si>
    <t>1.1.1.2</t>
  </si>
  <si>
    <t>Terapeut AA KA1 0,3 PS 1</t>
  </si>
  <si>
    <t>1.1.1.3</t>
  </si>
  <si>
    <t>Terapeut AA KA1 0,3 PS 2</t>
  </si>
  <si>
    <t>1.1.2</t>
  </si>
  <si>
    <t>Dohody o pracovní činnosti</t>
  </si>
  <si>
    <t>1.1.2.1</t>
  </si>
  <si>
    <t>Odborný pracovník KA1</t>
  </si>
  <si>
    <t>Dle Přílohy č. 3, str. 3 pozice odpovídá pozici č. 4 Sociální pracovník, bude kráceno na mzdu obvyklou 411 Kč/h (s odvody).</t>
  </si>
  <si>
    <t>1.1.2.2</t>
  </si>
  <si>
    <t>Odborný pracovník KA2</t>
  </si>
  <si>
    <t>Dle Přílohy č. 3, str. 3 pozice odpovídá pozici č.13 Pracovník s CS, která dle Přílohy č. 2 k výzvě č. 106 náplní práce odpovídá činnosti sociálního pracovníka více než činnosti specializovaných odborníků, proto bude kráceno na mzdu obvyklou u sociálního pracovníka 411 Kč/h (s odvody).</t>
  </si>
  <si>
    <t>1.1.2.3</t>
  </si>
  <si>
    <t>Peer pracovník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</si>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</sst>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3778527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5289937.8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951246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1331744.3999999999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2827281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3958193.4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10840</v>
      </c>
      <c r="D18" s="37">
        <v>24</v>
      </c>
      <c r="E18" s="10">
        <f t="shared" ref="E18:E55" si="3">C18*D18</f>
        <v>260160</v>
      </c>
      <c r="F18" s="41">
        <v>10840</v>
      </c>
      <c r="G18" s="37">
        <v>24</v>
      </c>
      <c r="H18" s="11">
        <f t="shared" si="1"/>
        <v>260160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19670</v>
      </c>
      <c r="D19" s="37">
        <v>24</v>
      </c>
      <c r="E19" s="10">
        <f t="shared" si="3"/>
        <v>472080</v>
      </c>
      <c r="F19" s="41">
        <v>19670</v>
      </c>
      <c r="G19" s="37">
        <v>24</v>
      </c>
      <c r="H19" s="11">
        <f t="shared" si="1"/>
        <v>472080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19670</v>
      </c>
      <c r="D20" s="37">
        <v>24</v>
      </c>
      <c r="E20" s="10">
        <f t="shared" si="3"/>
        <v>472080</v>
      </c>
      <c r="F20" s="41">
        <v>19670</v>
      </c>
      <c r="G20" s="37">
        <v>24</v>
      </c>
      <c r="H20" s="11">
        <f t="shared" si="1"/>
        <v>472080</v>
      </c>
      <c r="I20" s="12">
        <f t="shared" si="2"/>
        <v>0</v>
      </c>
      <c r="J20" s="45"/>
      <c r="K20" s="17"/>
    </row>
    <row r="21" spans="1:11" hidden="1" x14ac:dyDescent="0.2">
      <c r="A21" s="29" t="s">
        <v>35</v>
      </c>
      <c r="B21" s="30" t="s">
        <v>36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t="76.5" x14ac:dyDescent="0.2">
      <c r="A22" s="29" t="s">
        <v>37</v>
      </c>
      <c r="B22" s="30" t="s">
        <v>38</v>
      </c>
      <c r="C22" s="37">
        <v>669</v>
      </c>
      <c r="D22" s="37">
        <v>1560</v>
      </c>
      <c r="E22" s="10">
        <f t="shared" si="3"/>
        <v>1043640</v>
      </c>
      <c r="F22" s="41">
        <v>411</v>
      </c>
      <c r="G22" s="37">
        <v>1560</v>
      </c>
      <c r="H22" s="11">
        <f t="shared" si="1"/>
        <v>641160</v>
      </c>
      <c r="I22" s="12">
        <f t="shared" si="2"/>
        <v>402480</v>
      </c>
      <c r="J22" s="45" t="s">
        <v>39</v>
      </c>
      <c r="K22" s="17"/>
    </row>
    <row r="23" spans="1:11" ht="178.5" x14ac:dyDescent="0.2">
      <c r="A23" s="31" t="s">
        <v>40</v>
      </c>
      <c r="B23" s="32" t="s">
        <v>41</v>
      </c>
      <c r="C23" s="38">
        <v>669</v>
      </c>
      <c r="D23" s="38">
        <v>2127</v>
      </c>
      <c r="E23" s="23">
        <f t="shared" si="3"/>
        <v>1422963</v>
      </c>
      <c r="F23" s="42">
        <v>411</v>
      </c>
      <c r="G23" s="38">
        <v>2127</v>
      </c>
      <c r="H23" s="24">
        <f t="shared" si="1"/>
        <v>874197</v>
      </c>
      <c r="I23" s="25">
        <f t="shared" si="2"/>
        <v>548766</v>
      </c>
      <c r="J23" s="46" t="s">
        <v>42</v>
      </c>
      <c r="K23" s="17"/>
    </row>
    <row r="24" spans="1:11" hidden="1" x14ac:dyDescent="0.2">
      <c r="A24" s="31" t="s">
        <v>43</v>
      </c>
      <c r="B24" s="32" t="s">
        <v>44</v>
      </c>
      <c r="C24" s="38">
        <v>366</v>
      </c>
      <c r="D24" s="38">
        <v>294</v>
      </c>
      <c r="E24" s="23">
        <f>C24*D24</f>
        <v>107604</v>
      </c>
      <c r="F24" s="42">
        <v>366</v>
      </c>
      <c r="G24" s="38">
        <v>294</v>
      </c>
      <c r="H24" s="24">
        <f t="shared" si="1"/>
        <v>107604</v>
      </c>
      <c r="I24" s="25">
        <f t="shared" si="2"/>
        <v>0</v>
      </c>
      <c r="J24" s="46"/>
      <c r="K24" s="17"/>
    </row>
    <row r="25" spans="1:11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57</v>
      </c>
      <c r="B31" s="30" t="s">
        <v>58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59</v>
      </c>
      <c r="B32" s="30" t="s">
        <v>60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'6024-Krácení v projektu paušál'!A15:A70</f>
        <v>1</v>
      </c>
      <c r="B1" t="str" cm="1">
        <f t="array" ref="B1:B56">'6024-Krácení v projektu paušál'!B15:B70</f>
        <v>Celkové způsobilé výdaje</v>
      </c>
      <c r="C1" cm="1">
        <f t="array" ref="C1:C56">'6024-Krácení v projektu paušál'!C15:C70</f>
        <v>0</v>
      </c>
      <c r="D1" cm="1">
        <f t="array" ref="D1:D56">'6024-Krácení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61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62</v>
      </c>
      <c r="G3" s="58" t="s">
        <v>18</v>
      </c>
    </row>
    <row r="4" spans="1:7" x14ac:dyDescent="0.25">
      <c r="A4" t="str">
        <v>1.1.1.1</v>
      </c>
      <c r="B4" t="str">
        <v>Vedoucí/koordinátor</v>
      </c>
      <c r="C4">
        <v>10840</v>
      </c>
      <c r="D4">
        <v>24</v>
      </c>
      <c r="F4" s="57" t="s">
        <v>51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Terapeut AA KA1 0,3 PS 1</v>
      </c>
      <c r="C5">
        <v>19670</v>
      </c>
      <c r="D5">
        <v>24</v>
      </c>
      <c r="F5" s="57" t="s">
        <v>63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Terapeut AA KA1 0,3 PS 2</v>
      </c>
      <c r="C6">
        <v>19670</v>
      </c>
      <c r="D6">
        <v>24</v>
      </c>
      <c r="F6" s="59" t="s">
        <v>64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1.1.2.1</v>
      </c>
      <c r="B8" t="str">
        <v>Odborný pracovník KA1</v>
      </c>
      <c r="C8">
        <v>669</v>
      </c>
      <c r="D8">
        <v>1560</v>
      </c>
    </row>
    <row r="9" spans="1:7" x14ac:dyDescent="0.25">
      <c r="A9" t="str">
        <v>1.1.2.2</v>
      </c>
      <c r="B9" t="str">
        <v>Odborný pracovník KA2</v>
      </c>
      <c r="C9">
        <v>669</v>
      </c>
      <c r="D9">
        <v>2127</v>
      </c>
    </row>
    <row r="10" spans="1:7" x14ac:dyDescent="0.25">
      <c r="A10" t="str">
        <v>1.1.2.3</v>
      </c>
      <c r="B10" t="str">
        <v>Peer pracovník</v>
      </c>
      <c r="C10">
        <v>366</v>
      </c>
      <c r="D10">
        <v>294</v>
      </c>
    </row>
    <row r="11" spans="1:7" x14ac:dyDescent="0.2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2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2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2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2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2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2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2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6024-Krácení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2025-11-03T11:15:42Z</dcterms:modified>
  <cp:category/>
  <cp:contentStatus/>
</cp:coreProperties>
</file>